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8" windowWidth="14808" windowHeight="7836"/>
  </bookViews>
  <sheets>
    <sheet name="Приложение 2" sheetId="1" r:id="rId1"/>
  </sheets>
  <definedNames>
    <definedName name="_xlnm.Print_Titles" localSheetId="0">'Приложение 2'!$5:$6</definedName>
  </definedNames>
  <calcPr calcId="144525"/>
</workbook>
</file>

<file path=xl/calcChain.xml><?xml version="1.0" encoding="utf-8"?>
<calcChain xmlns="http://schemas.openxmlformats.org/spreadsheetml/2006/main">
  <c r="E75" i="1" l="1"/>
  <c r="F33" i="1" l="1"/>
  <c r="E33" i="1"/>
  <c r="C33" i="1"/>
  <c r="B33" i="1"/>
  <c r="C58" i="1"/>
  <c r="C62" i="1" s="1"/>
  <c r="F62" i="1"/>
  <c r="E62" i="1"/>
  <c r="B62" i="1"/>
  <c r="F75" i="1"/>
  <c r="C75" i="1"/>
  <c r="B75" i="1"/>
  <c r="G70" i="1"/>
  <c r="D70" i="1"/>
  <c r="G67" i="1"/>
  <c r="D67" i="1"/>
  <c r="G66" i="1"/>
  <c r="D66" i="1"/>
  <c r="G26" i="1" l="1"/>
  <c r="D26" i="1"/>
  <c r="G25" i="1"/>
  <c r="D25" i="1"/>
  <c r="D10" i="1"/>
  <c r="G10" i="1"/>
  <c r="D75" i="1" l="1"/>
  <c r="D69" i="1"/>
  <c r="D71" i="1"/>
  <c r="D72" i="1"/>
  <c r="D73" i="1"/>
  <c r="D74" i="1"/>
  <c r="D65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41" i="1"/>
  <c r="D37" i="1"/>
  <c r="D38" i="1"/>
  <c r="D39" i="1"/>
  <c r="D36" i="1"/>
  <c r="D17" i="1"/>
  <c r="D18" i="1"/>
  <c r="D19" i="1"/>
  <c r="D20" i="1"/>
  <c r="D21" i="1"/>
  <c r="D22" i="1"/>
  <c r="D23" i="1"/>
  <c r="D24" i="1"/>
  <c r="D27" i="1"/>
  <c r="D28" i="1"/>
  <c r="D29" i="1"/>
  <c r="D30" i="1"/>
  <c r="D31" i="1"/>
  <c r="D32" i="1"/>
  <c r="D16" i="1"/>
  <c r="D15" i="1"/>
  <c r="D11" i="1"/>
  <c r="D12" i="1"/>
  <c r="D13" i="1"/>
  <c r="D9" i="1"/>
  <c r="G72" i="1" l="1"/>
  <c r="G69" i="1" l="1"/>
  <c r="G71" i="1"/>
  <c r="G73" i="1"/>
  <c r="G74" i="1"/>
  <c r="G65" i="1"/>
  <c r="G75" i="1"/>
  <c r="G44" i="1"/>
  <c r="G45" i="1"/>
  <c r="G46" i="1"/>
  <c r="G48" i="1"/>
  <c r="G49" i="1"/>
  <c r="G50" i="1"/>
  <c r="G51" i="1"/>
  <c r="G52" i="1"/>
  <c r="G54" i="1"/>
  <c r="G55" i="1"/>
  <c r="G56" i="1"/>
  <c r="G57" i="1"/>
  <c r="G58" i="1"/>
  <c r="G59" i="1"/>
  <c r="G60" i="1"/>
  <c r="G61" i="1"/>
  <c r="G43" i="1"/>
  <c r="G37" i="1"/>
  <c r="G39" i="1"/>
  <c r="G36" i="1"/>
  <c r="D62" i="1"/>
  <c r="E76" i="1" l="1"/>
  <c r="G62" i="1"/>
  <c r="G16" i="1"/>
  <c r="G17" i="1"/>
  <c r="G18" i="1"/>
  <c r="G20" i="1"/>
  <c r="G21" i="1"/>
  <c r="G22" i="1"/>
  <c r="G23" i="1"/>
  <c r="G24" i="1"/>
  <c r="G27" i="1"/>
  <c r="G28" i="1"/>
  <c r="G29" i="1"/>
  <c r="G30" i="1"/>
  <c r="G31" i="1"/>
  <c r="G32" i="1"/>
  <c r="G15" i="1"/>
  <c r="G11" i="1"/>
  <c r="G12" i="1"/>
  <c r="G13" i="1"/>
  <c r="F76" i="1"/>
  <c r="B76" i="1"/>
  <c r="D33" i="1" l="1"/>
  <c r="C76" i="1"/>
  <c r="D76" i="1" s="1"/>
  <c r="G33" i="1"/>
  <c r="G76" i="1" l="1"/>
</calcChain>
</file>

<file path=xl/sharedStrings.xml><?xml version="1.0" encoding="utf-8"?>
<sst xmlns="http://schemas.openxmlformats.org/spreadsheetml/2006/main" count="80" uniqueCount="70">
  <si>
    <t>Наименование межбюджетных трансфертов</t>
  </si>
  <si>
    <t>% исполнения к уточненному плану на год</t>
  </si>
  <si>
    <t>7=6/3*100</t>
  </si>
  <si>
    <t>Субсидии</t>
  </si>
  <si>
    <t>За счет средств федерального бюджета</t>
  </si>
  <si>
    <t>За счет средств бюджета автономного округа</t>
  </si>
  <si>
    <t>Итого субсидии</t>
  </si>
  <si>
    <t>Субвенции</t>
  </si>
  <si>
    <t>Субвенции на осуществление первичного воинского учета на территориях, где отсутствуют военные комиссариаты в рамках непрограммных направлений деятельности</t>
  </si>
  <si>
    <t>Итого субвенции</t>
  </si>
  <si>
    <t>Иные 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</si>
  <si>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- Югры в рамках непрограммных направлений деятельности</t>
  </si>
  <si>
    <t>Итого иные межбюджетные трансферты</t>
  </si>
  <si>
    <t>Приложение 2 к пояснительной записке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</si>
  <si>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«Общее образование. Дополнительное образование детей» государственной программы Югры «Развитие образования»</t>
  </si>
  <si>
    <t>Субсидии на создание условий для деятельности народных дружин в рамках подпрограммы «Профилактика правонарушений» государственной программы Югры «Профилактика правонарушений и обеспечение отдельных прав граждан»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</si>
  <si>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 - Югры в отдельных сферах жизнедеятельности» государственной программы Югры «Профилактика правонарушений и обеспечение отдельных прав граждан»</t>
  </si>
  <si>
    <t xml:space="preserve">Субсидии на реализацию полномочий в сфере жилищно-коммунального комплекса в рамках подпрограммы «Поддержка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 государственной программы Югры «Жилищно-коммунальный комплекс и городская среда» </t>
  </si>
  <si>
    <t>Субсидии на развитие сферы культуры в муниципальных образованиях Ханты-Мансийского автономного округа - Югры в рамках подпрограммы «Модернизация и развитие учреждений и организаций культуры» государственной программы Югры «Культурное пространство»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</si>
  <si>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 в рамках подпрограммы «Общее образование. Дополнительное образование детей» государственной программы Югры «Развитие образования»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</si>
  <si>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«Профилактика правонарушений» государственной программы Югры «Профилактика правонарушений и обеспечение отдельных прав граждан»</t>
  </si>
  <si>
    <t>Субвенции на осуществление переданных полномочий Российской Федерации на государственную регистрацию актов гражданского состояния в рамках подпрограммы «Создание условий для развития государственной гражданской службы Ханты-Мансийского автономного округа-Югры и муниципальной службы в Ханты-Мансийском автономном округе-Югре» государственной программы Югры «Развитие государственной гражданской и муниципальной службы»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</si>
  <si>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«Поддержка семьи, материнства и детства» государственной программы Югры «Социальное и демографическое развитие» </t>
  </si>
  <si>
    <t>Субвенции на организацию и обеспечение отдыха и оздоровления детей, в том числе в этнической среде в рамках подпрограммы «Ресурсное обеспечение в сфере образования, науки и молодежной политики» государственной программы Югры «Развитие образования»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</si>
  <si>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в рамках подпрограммы «Профилактика правонарушений» государственной программы Югры «Профилактика правонарушений и обеспечение отдельных прав граждан»</t>
  </si>
  <si>
    <t>Субвенции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подпрограммы «Создание условий для развития государственной гражданской службы Ханты-Мансийского автономного округа-Югры и муниципальной службы в Ханты-Мансийском автономном округе-Югре» государственной программы Югры «Развитие государственной гражданской и муниципальной службы»</t>
  </si>
  <si>
    <t>Субвенции на организацию мероприятий при осуществлении деятельности по обращению с животными без владельцев в рамках подпрограммы «Обеспечение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животных» государственной программы Югры «Развитие агропромышленного комплекса»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</si>
  <si>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«Улучшение условий и охраны труда в Ханты-Мансийском автономном округе - Югре» государственной программы Югры «Поддержка занятости населения»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</si>
  <si>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«Организационные, экономические механизмы развития культуры, архивного дела и историко-культурного наследия» государственной программы Югры «Культурное пространство»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</si>
  <si>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«Поддержка семьи, материнства и детства» государственной программы Югры «Социальное и демографическое развитие»</t>
  </si>
  <si>
    <t>Субвенции на осуществление деятельности по опеке и попечительству в рамках подпрограммы «Поддержка семьи, материнства и детства» государственной программы Югры «Социальное и демографическое развитие»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</si>
  <si>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«Поддержка семьи, материнства и детства» государственной программы Югры «Социальное и демографическое развитие»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</si>
  <si>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«Ресурсное обеспечение в сфере образования, науки и молодежной политики» государственной программы Югры «Развитие образования»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</si>
  <si>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«Ресурсное обеспечение в сфере образования, науки и молодежной политики» государственной программы Югры «Развитие образования»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</si>
  <si>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в рамках подпрограммы «Развитие первичной медико-санитарной помощи» государственной программы Югры «Современное здравоохранение»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</si>
  <si>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рамках подпрограммы «Развитие системы обращения с отходами производства и потребления в Ханты-Мансийском автономном округе – Югре» государственной программы Югры «Экологическая безопасность»</t>
  </si>
  <si>
    <t>Иные межбюджетные трансферты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Югры «Поддержка занятости населения»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</si>
  <si>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 в рамках подпрограммы «Общее образование. Дополнительное образование детей» государственной программы Югры «Развитие образования»</t>
  </si>
  <si>
    <t>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«Общее образование. Дополнительное образование детей» государственной программы Югры «Развитие образования»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</si>
  <si>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«Развитие физической культуры, массового и детско-юношеского спорта» государственной программы Югры «Развитие физической культуры и спорта» </t>
  </si>
  <si>
    <t>Субсидии на реализацию мероприятий по обеспечению жильем молодых семей в рамках подпрограммы «Создание условий для обеспечения жилыми помещениями граждан» государственной программы Югры «Развитие жилищной сферы»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</si>
  <si>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Югры «Развитие образования»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</si>
  <si>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 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 в рамках подпрограммы «Создание условий для обеспечения жилыми помещениями граждан» государственной программы Югры «Развитие жилищной сферы»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</si>
  <si>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 в рамках подпрограммы «Обеспечение равных прав потребителей на получение энергетических ресурсов» государственной программы Югры «Жилищно-коммунальный комплекс и городская среда»</t>
  </si>
  <si>
    <t>Субвенции на поддержку и развитие животноводства в рамках подпрограммы «Развитие отрасли животноводства» государственной программы Югры «Развитие агропромышленного комплекса»</t>
  </si>
  <si>
    <t>Субвенции на поддержку и развитие малых форм хозяйствования в рамках подпрограммы «Развитие отрасли животноводства» государственной программы Югры «Развитие агропромышленного комплекса»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</si>
  <si>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 в рамках непрограммных направлений деятельности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</si>
  <si>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«Общее образование. Дополнительное образование детей» государственной программы Югры «Развитие образования»</t>
  </si>
  <si>
    <t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подпрограммы «Комплексное развитие территорий» государственной программы Югры «Развитие жилищной сферы»</t>
  </si>
  <si>
    <t>Иные межбюджетные трансферты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 в рамках подпрограммы «Профилактика незаконного оборота и потребления наркотических средств и психотропных веществ» государственной программы Югры «Профилактика правонарушений и обеспечение отдельных прав граждан»</t>
  </si>
  <si>
    <t xml:space="preserve">Всего </t>
  </si>
  <si>
    <t>Субсидии на государственную поддержку отрасли культуры в рамках подпрограммы «Модернизация и развитие учреждений и организаций культуры» государственной программы Югры «Культурное пространство»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</si>
  <si>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 за счет средств бюджета Ханты-Мансийского автономного округа - Югры в рамках подпрограммы «Создание условий для обеспечения жилыми помещениями граждан» государственной программы Югры «Развитие жилищной сферы»</t>
  </si>
  <si>
    <t>Анализ межбюджетных трансфертов (без учета дотаций), поступивших в бюджет города Югорска за 2022 год</t>
  </si>
  <si>
    <t>Субсидии на реализацию инициативных проектов, отобранных по результатам конкурса в рамках подпрограммы «Создание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территории» государственной программы Югры «Развитие гражданского общества»</t>
  </si>
  <si>
    <t>Иные межбюджетные трансферты на реализацию мероприятий по содействию трудоустройству граждан в рамках подпрограммы «Содействие трудоустройству лиц с инвалидностью» государственной программы Югры «Поддержка занятости населения»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</si>
  <si>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 в рамках регионального проекта «Патриотическое воспитание граждан Российской Федерации» подпрограммы «Общее образование. Дополнительное образование детей» государственной программы Югры «Развитие образования»</t>
  </si>
  <si>
    <t>Субсидии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«Спорт – норма жизни» подпрограммы «Развитие физической культуры, массового и детско-юношеского спорта» государственной программы Югры «Развитие физической культуры и спорта»</t>
  </si>
  <si>
    <t>Субсидии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 регионального проекта «Спорт – норма жизни» подпрограммы «Развитие физической культуры, массового и детско-юношеского спорта» государственной программы Югры «Развитие физической культуры и спорта»</t>
  </si>
  <si>
    <t xml:space="preserve">Субсидии на реализацию программ формирования современной городской среды в рамках регионального проекта «Формирование комфортной городской среды» подпрограммы «Формирование комфортной городской среды» государственной программы Югры «Жилищно-коммунальный комплекс и городская среда» </t>
  </si>
  <si>
    <t xml:space="preserve">Субсидии на реализацию программ формирования современной городской среды в рамках  регионального проекта «Формирование комфортной городской среды» подпрограммы «Формирование комфортной городской среды» государственной программы Югры «Жилищно-коммунальный комплекс и городская среда» 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</si>
  <si>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«Развитие физической культуры, массового и детско-юношеского спорта» государственной программы Югры «Развитие физической культуры и спорта»</t>
  </si>
  <si>
    <t>Первоначальный утвержденный план на год                        (тыс. рублей)</t>
  </si>
  <si>
    <t>Уточненный план на год                (тыс. рублей)</t>
  </si>
  <si>
    <t>Отклонение уточненного плана от первоначально  утвержденного (+; -)</t>
  </si>
  <si>
    <t>Фактически поступило в доход бюджета города Югорска за год                                 (тыс. рублей)</t>
  </si>
  <si>
    <t>Исполнено за год                          (тыс. рублей)</t>
  </si>
  <si>
    <t>Субсидии на финансовую поддержку субъектов малого и среднего предпринимательства в рамках регионального проекта «Акселерация субъектов малого и среднего предпринимательства» подпрограммы «Развитие малого и среднего предпринимательства» государственной программы Югры «Развитие экономического потенциала»</t>
  </si>
  <si>
    <t>Субсидии на финансовую поддержку субъектов малого и среднего предпринимательства, впервые зарегистрированных и действующих менее одного года в рамках регионального проекта «Создание условий для легкого старта и комфортного ведения бизнеса» подпрограммы «Развитие малого и среднего предпринимательства» государственной программы Югры «Развитие экономического потенциала»</t>
  </si>
  <si>
    <t>Иные межбюджетные трансферты на создание виртуальных концертных залов в рамках регионального проекта «Цифровая культура» подпрограммы «Модернизация и развитие учреждений и организаций культуры» государственной программы Югры «Культурное пространство»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</si>
</sst>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0"/>
      <name val="PT Astra Serif"/>
      <family val="1"/>
      <charset val="204"/>
    </font>
    <font>
      <sz val="16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0" fillId="0" borderId="0" xfId="0" applyNumberFormat="1"/>
    <xf numFmtId="164" fontId="1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0" fontId="2" fillId="2" borderId="0" xfId="0" applyFont="1" applyFill="1"/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Fill="1"/>
    <xf numFmtId="164" fontId="2" fillId="0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 wrapText="1"/>
    </xf>
    <xf numFmtId="0" fontId="2" fillId="0" borderId="0" xfId="0" applyFont="1"/>
    <xf numFmtId="0" fontId="4" fillId="2" borderId="0" xfId="0" applyFont="1" applyFill="1"/>
    <xf numFmtId="164" fontId="2" fillId="0" borderId="0" xfId="0" applyNumberFormat="1" applyFont="1"/>
    <xf numFmtId="0" fontId="5" fillId="2" borderId="0" xfId="0" applyFont="1" applyFill="1"/>
    <xf numFmtId="0" fontId="5" fillId="0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topLeftCell="A70" zoomScale="96" zoomScaleNormal="96" workbookViewId="0">
      <selection activeCell="D72" sqref="D72:D76"/>
    </sheetView>
  </sheetViews>
  <sheetFormatPr defaultRowHeight="14.4" x14ac:dyDescent="0.3"/>
  <cols>
    <col min="1" max="1" width="54.33203125" style="18" customWidth="1"/>
    <col min="2" max="2" width="14.44140625" style="18" customWidth="1"/>
    <col min="3" max="3" width="11.5546875" style="18" customWidth="1"/>
    <col min="4" max="4" width="13.33203125" style="18" customWidth="1"/>
    <col min="5" max="5" width="17.77734375" style="9" customWidth="1"/>
    <col min="6" max="6" width="11.77734375" style="18" customWidth="1"/>
    <col min="7" max="7" width="12.21875" style="18" customWidth="1"/>
  </cols>
  <sheetData>
    <row r="1" spans="1:7" ht="16.8" x14ac:dyDescent="0.3">
      <c r="A1" s="21"/>
      <c r="B1" s="21"/>
      <c r="C1" s="21"/>
      <c r="D1" s="21"/>
      <c r="E1" s="26" t="s">
        <v>13</v>
      </c>
      <c r="F1" s="26"/>
      <c r="G1" s="26"/>
    </row>
    <row r="2" spans="1:7" ht="16.8" x14ac:dyDescent="0.3">
      <c r="A2" s="21"/>
      <c r="B2" s="21"/>
      <c r="C2" s="21"/>
      <c r="D2" s="21"/>
      <c r="E2" s="22"/>
      <c r="F2" s="21"/>
      <c r="G2" s="21"/>
    </row>
    <row r="3" spans="1:7" ht="34.5" customHeight="1" x14ac:dyDescent="0.3">
      <c r="A3" s="24" t="s">
        <v>53</v>
      </c>
      <c r="B3" s="25"/>
      <c r="C3" s="25"/>
      <c r="D3" s="25"/>
      <c r="E3" s="25"/>
      <c r="F3" s="25"/>
      <c r="G3" s="25"/>
    </row>
    <row r="4" spans="1:7" x14ac:dyDescent="0.3">
      <c r="A4" s="5"/>
      <c r="B4" s="5"/>
      <c r="C4" s="5"/>
      <c r="D4" s="5"/>
      <c r="F4" s="5"/>
      <c r="G4" s="5"/>
    </row>
    <row r="5" spans="1:7" ht="110.4" customHeight="1" x14ac:dyDescent="0.3">
      <c r="A5" s="11" t="s">
        <v>0</v>
      </c>
      <c r="B5" s="11" t="s">
        <v>62</v>
      </c>
      <c r="C5" s="11" t="s">
        <v>63</v>
      </c>
      <c r="D5" s="11" t="s">
        <v>64</v>
      </c>
      <c r="E5" s="11" t="s">
        <v>65</v>
      </c>
      <c r="F5" s="11" t="s">
        <v>66</v>
      </c>
      <c r="G5" s="11" t="s">
        <v>1</v>
      </c>
    </row>
    <row r="6" spans="1:7" x14ac:dyDescent="0.3">
      <c r="A6" s="11">
        <v>1</v>
      </c>
      <c r="B6" s="11">
        <v>2</v>
      </c>
      <c r="C6" s="11">
        <v>3</v>
      </c>
      <c r="D6" s="11">
        <v>4</v>
      </c>
      <c r="E6" s="12">
        <v>5</v>
      </c>
      <c r="F6" s="11">
        <v>6</v>
      </c>
      <c r="G6" s="11" t="s">
        <v>2</v>
      </c>
    </row>
    <row r="7" spans="1:7" x14ac:dyDescent="0.3">
      <c r="A7" s="23" t="s">
        <v>3</v>
      </c>
      <c r="B7" s="23"/>
      <c r="C7" s="23"/>
      <c r="D7" s="23"/>
      <c r="E7" s="23"/>
      <c r="F7" s="23"/>
      <c r="G7" s="23"/>
    </row>
    <row r="8" spans="1:7" x14ac:dyDescent="0.3">
      <c r="A8" s="23" t="s">
        <v>4</v>
      </c>
      <c r="B8" s="23"/>
      <c r="C8" s="23"/>
      <c r="D8" s="23"/>
      <c r="E8" s="23"/>
      <c r="F8" s="23"/>
      <c r="G8" s="23"/>
    </row>
    <row r="9" spans="1:7" ht="71.400000000000006" customHeight="1" x14ac:dyDescent="0.3">
      <c r="A9" s="4" t="s">
        <v>40</v>
      </c>
      <c r="B9" s="2">
        <v>449.4</v>
      </c>
      <c r="C9" s="2">
        <v>538.29999999999995</v>
      </c>
      <c r="D9" s="2">
        <f>C9-B9</f>
        <v>88.899999999999977</v>
      </c>
      <c r="E9" s="2">
        <v>538.29999999999995</v>
      </c>
      <c r="F9" s="2">
        <v>538.29999999999995</v>
      </c>
      <c r="G9" s="2">
        <v>0</v>
      </c>
    </row>
    <row r="10" spans="1:7" ht="61.8" customHeight="1" x14ac:dyDescent="0.3">
      <c r="A10" s="4" t="s">
        <v>51</v>
      </c>
      <c r="B10" s="2">
        <v>70.599999999999994</v>
      </c>
      <c r="C10" s="2">
        <v>70.599999999999994</v>
      </c>
      <c r="D10" s="2">
        <f t="shared" ref="D10:D13" si="0">C10-B10</f>
        <v>0</v>
      </c>
      <c r="E10" s="2">
        <v>70.599999999999994</v>
      </c>
      <c r="F10" s="2">
        <v>70.599999999999994</v>
      </c>
      <c r="G10" s="2">
        <f t="shared" ref="G10:G13" si="1">F10/C10*100</f>
        <v>100</v>
      </c>
    </row>
    <row r="11" spans="1:7" ht="99" customHeight="1" x14ac:dyDescent="0.3">
      <c r="A11" s="4" t="s">
        <v>57</v>
      </c>
      <c r="B11" s="2">
        <v>206.1</v>
      </c>
      <c r="C11" s="2">
        <v>203.6</v>
      </c>
      <c r="D11" s="2">
        <f t="shared" si="0"/>
        <v>-2.5</v>
      </c>
      <c r="E11" s="2">
        <v>203.6</v>
      </c>
      <c r="F11" s="2">
        <v>203.6</v>
      </c>
      <c r="G11" s="2">
        <f t="shared" si="1"/>
        <v>100</v>
      </c>
    </row>
    <row r="12" spans="1:7" ht="82.95" customHeight="1" x14ac:dyDescent="0.3">
      <c r="A12" s="4" t="s">
        <v>14</v>
      </c>
      <c r="B12" s="2">
        <v>16037.6</v>
      </c>
      <c r="C12" s="2">
        <v>14194.7</v>
      </c>
      <c r="D12" s="2">
        <f t="shared" si="0"/>
        <v>-1842.8999999999996</v>
      </c>
      <c r="E12" s="2">
        <v>14052.8</v>
      </c>
      <c r="F12" s="2">
        <v>14052.8</v>
      </c>
      <c r="G12" s="2">
        <f t="shared" si="1"/>
        <v>99.000331109498603</v>
      </c>
    </row>
    <row r="13" spans="1:7" ht="68.400000000000006" customHeight="1" x14ac:dyDescent="0.3">
      <c r="A13" s="4" t="s">
        <v>59</v>
      </c>
      <c r="B13" s="2">
        <v>4080.8</v>
      </c>
      <c r="C13" s="2">
        <v>4080.8</v>
      </c>
      <c r="D13" s="2">
        <f t="shared" si="0"/>
        <v>0</v>
      </c>
      <c r="E13" s="2">
        <v>4080.8</v>
      </c>
      <c r="F13" s="2">
        <v>4080.8</v>
      </c>
      <c r="G13" s="2">
        <f t="shared" si="1"/>
        <v>100</v>
      </c>
    </row>
    <row r="14" spans="1:7" x14ac:dyDescent="0.3">
      <c r="A14" s="23" t="s">
        <v>5</v>
      </c>
      <c r="B14" s="23"/>
      <c r="C14" s="23"/>
      <c r="D14" s="23"/>
      <c r="E14" s="23"/>
      <c r="F14" s="23"/>
      <c r="G14" s="23"/>
    </row>
    <row r="15" spans="1:7" ht="69.599999999999994" customHeight="1" x14ac:dyDescent="0.3">
      <c r="A15" s="4" t="s">
        <v>15</v>
      </c>
      <c r="B15" s="2">
        <v>93.1</v>
      </c>
      <c r="C15" s="2">
        <v>93.1</v>
      </c>
      <c r="D15" s="2">
        <f>C15-B15</f>
        <v>0</v>
      </c>
      <c r="E15" s="2">
        <v>93.1</v>
      </c>
      <c r="F15" s="2">
        <v>93.1</v>
      </c>
      <c r="G15" s="2">
        <f>F15/C15*100</f>
        <v>100</v>
      </c>
    </row>
    <row r="16" spans="1:7" ht="147.75" customHeight="1" x14ac:dyDescent="0.3">
      <c r="A16" s="4" t="s">
        <v>16</v>
      </c>
      <c r="B16" s="2">
        <v>0</v>
      </c>
      <c r="C16" s="2">
        <v>408</v>
      </c>
      <c r="D16" s="2">
        <f t="shared" ref="D16:D33" si="2">C16-B16</f>
        <v>408</v>
      </c>
      <c r="E16" s="2">
        <v>408</v>
      </c>
      <c r="F16" s="2">
        <v>408</v>
      </c>
      <c r="G16" s="2">
        <f t="shared" ref="G16:G32" si="3">F16/C16*100</f>
        <v>100</v>
      </c>
    </row>
    <row r="17" spans="1:8" ht="108.75" customHeight="1" x14ac:dyDescent="0.3">
      <c r="A17" s="4" t="s">
        <v>48</v>
      </c>
      <c r="B17" s="2">
        <v>18157.400000000001</v>
      </c>
      <c r="C17" s="2">
        <v>183472.9</v>
      </c>
      <c r="D17" s="2">
        <f t="shared" si="2"/>
        <v>165315.5</v>
      </c>
      <c r="E17" s="2">
        <v>183441.6</v>
      </c>
      <c r="F17" s="2">
        <v>183441.6</v>
      </c>
      <c r="G17" s="2">
        <f t="shared" si="3"/>
        <v>99.982940259842195</v>
      </c>
    </row>
    <row r="18" spans="1:8" ht="83.4" customHeight="1" x14ac:dyDescent="0.3">
      <c r="A18" s="4" t="s">
        <v>54</v>
      </c>
      <c r="B18" s="2">
        <v>0</v>
      </c>
      <c r="C18" s="2">
        <v>14451.3</v>
      </c>
      <c r="D18" s="2">
        <f t="shared" si="2"/>
        <v>14451.3</v>
      </c>
      <c r="E18" s="2">
        <v>13782.4</v>
      </c>
      <c r="F18" s="2">
        <v>13782.4</v>
      </c>
      <c r="G18" s="2">
        <f t="shared" si="3"/>
        <v>95.371350674333797</v>
      </c>
    </row>
    <row r="19" spans="1:8" ht="65.25" customHeight="1" x14ac:dyDescent="0.3">
      <c r="A19" s="4" t="s">
        <v>40</v>
      </c>
      <c r="B19" s="2">
        <v>8510.9</v>
      </c>
      <c r="C19" s="2">
        <v>10195.299999999999</v>
      </c>
      <c r="D19" s="2">
        <f t="shared" si="2"/>
        <v>1684.3999999999996</v>
      </c>
      <c r="E19" s="2">
        <v>10195.299999999999</v>
      </c>
      <c r="F19" s="2">
        <v>10195.299999999999</v>
      </c>
      <c r="G19" s="2">
        <v>0</v>
      </c>
    </row>
    <row r="20" spans="1:8" ht="121.5" customHeight="1" x14ac:dyDescent="0.3">
      <c r="A20" s="4" t="s">
        <v>17</v>
      </c>
      <c r="B20" s="2">
        <v>15743.3</v>
      </c>
      <c r="C20" s="2">
        <v>15743.3</v>
      </c>
      <c r="D20" s="2">
        <f t="shared" si="2"/>
        <v>0</v>
      </c>
      <c r="E20" s="2">
        <v>15374.3</v>
      </c>
      <c r="F20" s="2">
        <v>15374.3</v>
      </c>
      <c r="G20" s="2">
        <f t="shared" si="3"/>
        <v>97.656145789002295</v>
      </c>
    </row>
    <row r="21" spans="1:8" ht="107.4" customHeight="1" x14ac:dyDescent="0.3">
      <c r="A21" s="4" t="s">
        <v>38</v>
      </c>
      <c r="B21" s="2">
        <v>537.6</v>
      </c>
      <c r="C21" s="2">
        <v>708.9</v>
      </c>
      <c r="D21" s="2">
        <f t="shared" si="2"/>
        <v>171.29999999999995</v>
      </c>
      <c r="E21" s="2">
        <v>653.4</v>
      </c>
      <c r="F21" s="2">
        <v>653.4</v>
      </c>
      <c r="G21" s="2">
        <f t="shared" si="3"/>
        <v>92.170969107067293</v>
      </c>
    </row>
    <row r="22" spans="1:8" ht="82.2" customHeight="1" x14ac:dyDescent="0.3">
      <c r="A22" s="4" t="s">
        <v>14</v>
      </c>
      <c r="B22" s="2">
        <v>19601.5</v>
      </c>
      <c r="C22" s="2">
        <v>17349.2</v>
      </c>
      <c r="D22" s="2">
        <f t="shared" si="2"/>
        <v>-2252.2999999999993</v>
      </c>
      <c r="E22" s="2">
        <v>17175.7</v>
      </c>
      <c r="F22" s="2">
        <v>17175.7</v>
      </c>
      <c r="G22" s="2">
        <f t="shared" si="3"/>
        <v>98.99995388836372</v>
      </c>
      <c r="H22" s="1"/>
    </row>
    <row r="23" spans="1:8" ht="75.75" customHeight="1" x14ac:dyDescent="0.3">
      <c r="A23" s="4" t="s">
        <v>60</v>
      </c>
      <c r="B23" s="2">
        <v>6382.7</v>
      </c>
      <c r="C23" s="2">
        <v>6382.8</v>
      </c>
      <c r="D23" s="2">
        <f t="shared" si="2"/>
        <v>0.1000000000003638</v>
      </c>
      <c r="E23" s="2">
        <v>6382.8</v>
      </c>
      <c r="F23" s="2">
        <v>6382.8</v>
      </c>
      <c r="G23" s="2">
        <f t="shared" si="3"/>
        <v>100</v>
      </c>
    </row>
    <row r="24" spans="1:8" ht="68.400000000000006" customHeight="1" x14ac:dyDescent="0.3">
      <c r="A24" s="4" t="s">
        <v>18</v>
      </c>
      <c r="B24" s="2">
        <v>321.8</v>
      </c>
      <c r="C24" s="2">
        <v>321.8</v>
      </c>
      <c r="D24" s="2">
        <f t="shared" si="2"/>
        <v>0</v>
      </c>
      <c r="E24" s="2">
        <v>321.8</v>
      </c>
      <c r="F24" s="2">
        <v>321.8</v>
      </c>
      <c r="G24" s="2">
        <f t="shared" si="3"/>
        <v>100</v>
      </c>
    </row>
    <row r="25" spans="1:8" ht="67.8" customHeight="1" x14ac:dyDescent="0.3">
      <c r="A25" s="4" t="s">
        <v>51</v>
      </c>
      <c r="B25" s="2">
        <v>86.3</v>
      </c>
      <c r="C25" s="2">
        <v>86.3</v>
      </c>
      <c r="D25" s="2">
        <f t="shared" si="2"/>
        <v>0</v>
      </c>
      <c r="E25" s="2">
        <v>86.3</v>
      </c>
      <c r="F25" s="2">
        <v>86.3</v>
      </c>
      <c r="G25" s="2">
        <f t="shared" si="3"/>
        <v>100</v>
      </c>
    </row>
    <row r="26" spans="1:8" ht="92.4" customHeight="1" x14ac:dyDescent="0.3">
      <c r="A26" s="4" t="s">
        <v>61</v>
      </c>
      <c r="B26" s="2">
        <v>973.2</v>
      </c>
      <c r="C26" s="2">
        <v>973.2</v>
      </c>
      <c r="D26" s="2">
        <f t="shared" si="2"/>
        <v>0</v>
      </c>
      <c r="E26" s="2">
        <v>973.2</v>
      </c>
      <c r="F26" s="2">
        <v>973.2</v>
      </c>
      <c r="G26" s="2">
        <f t="shared" si="3"/>
        <v>100</v>
      </c>
    </row>
    <row r="27" spans="1:8" ht="100.8" customHeight="1" x14ac:dyDescent="0.3">
      <c r="A27" s="4" t="s">
        <v>58</v>
      </c>
      <c r="B27" s="2">
        <v>251.9</v>
      </c>
      <c r="C27" s="2">
        <v>248.8</v>
      </c>
      <c r="D27" s="2">
        <f t="shared" si="2"/>
        <v>-3.0999999999999943</v>
      </c>
      <c r="E27" s="2">
        <v>248.8</v>
      </c>
      <c r="F27" s="2">
        <v>248.8</v>
      </c>
      <c r="G27" s="2">
        <f t="shared" si="3"/>
        <v>100</v>
      </c>
    </row>
    <row r="28" spans="1:8" ht="140.4" customHeight="1" x14ac:dyDescent="0.3">
      <c r="A28" s="4" t="s">
        <v>39</v>
      </c>
      <c r="B28" s="2">
        <v>5271.4</v>
      </c>
      <c r="C28" s="2">
        <v>5271.4</v>
      </c>
      <c r="D28" s="2">
        <f t="shared" si="2"/>
        <v>0</v>
      </c>
      <c r="E28" s="2">
        <v>5271.4</v>
      </c>
      <c r="F28" s="2">
        <v>5271.4</v>
      </c>
      <c r="G28" s="2">
        <f t="shared" si="3"/>
        <v>100</v>
      </c>
    </row>
    <row r="29" spans="1:8" ht="109.2" customHeight="1" x14ac:dyDescent="0.3">
      <c r="A29" s="4" t="s">
        <v>37</v>
      </c>
      <c r="B29" s="2">
        <v>8164.5</v>
      </c>
      <c r="C29" s="2">
        <v>7384.7</v>
      </c>
      <c r="D29" s="2">
        <f t="shared" si="2"/>
        <v>-779.80000000000018</v>
      </c>
      <c r="E29" s="2">
        <v>7384.6</v>
      </c>
      <c r="F29" s="2">
        <v>7384.6</v>
      </c>
      <c r="G29" s="2">
        <f t="shared" si="3"/>
        <v>99.998645848849648</v>
      </c>
    </row>
    <row r="30" spans="1:8" ht="124.95" customHeight="1" x14ac:dyDescent="0.3">
      <c r="A30" s="4" t="s">
        <v>19</v>
      </c>
      <c r="B30" s="2">
        <v>4512</v>
      </c>
      <c r="C30" s="2">
        <v>3984</v>
      </c>
      <c r="D30" s="2">
        <f t="shared" si="2"/>
        <v>-528</v>
      </c>
      <c r="E30" s="2">
        <v>3936</v>
      </c>
      <c r="F30" s="2">
        <v>3936</v>
      </c>
      <c r="G30" s="2">
        <f t="shared" si="3"/>
        <v>98.795180722891558</v>
      </c>
    </row>
    <row r="31" spans="1:8" ht="75" customHeight="1" x14ac:dyDescent="0.3">
      <c r="A31" s="4" t="s">
        <v>67</v>
      </c>
      <c r="B31" s="2">
        <v>2437</v>
      </c>
      <c r="C31" s="2">
        <v>3099.3</v>
      </c>
      <c r="D31" s="2">
        <f t="shared" si="2"/>
        <v>662.30000000000018</v>
      </c>
      <c r="E31" s="2">
        <v>3099.3</v>
      </c>
      <c r="F31" s="2">
        <v>3099.3</v>
      </c>
      <c r="G31" s="2">
        <f t="shared" si="3"/>
        <v>100</v>
      </c>
    </row>
    <row r="32" spans="1:8" ht="82.2" customHeight="1" x14ac:dyDescent="0.3">
      <c r="A32" s="4" t="s">
        <v>68</v>
      </c>
      <c r="B32" s="2">
        <v>278.5</v>
      </c>
      <c r="C32" s="2">
        <v>278.5</v>
      </c>
      <c r="D32" s="2">
        <f t="shared" si="2"/>
        <v>0</v>
      </c>
      <c r="E32" s="2">
        <v>278.5</v>
      </c>
      <c r="F32" s="2">
        <v>278.5</v>
      </c>
      <c r="G32" s="2">
        <f t="shared" si="3"/>
        <v>100</v>
      </c>
    </row>
    <row r="33" spans="1:7" x14ac:dyDescent="0.3">
      <c r="A33" s="6" t="s">
        <v>6</v>
      </c>
      <c r="B33" s="3">
        <f>B32+B31+B30+B29+B28+B27+B24+B23+B22+B21+B20+B19+B18+B17+B16+B15+B13+B12+B11+B9+B26+B25+B10</f>
        <v>112167.60000000002</v>
      </c>
      <c r="C33" s="3">
        <f>C32+C31+C30+C29+C28+C27+C24+C23+C22+C21+C20+C19+C18+C17+C16+C15+C13+C12+C11+C9+C26+C25+C10</f>
        <v>289540.79999999993</v>
      </c>
      <c r="D33" s="3">
        <f t="shared" si="2"/>
        <v>177373.1999999999</v>
      </c>
      <c r="E33" s="3">
        <f>E32+E31+E30+E29+E28+E27+E24+E23+E22+E21+E20+E19+E18+E17+E16+E15+E13+E12+E11+E9+E26+E25+E10</f>
        <v>288052.59999999992</v>
      </c>
      <c r="F33" s="3">
        <f>F32+F31+F30+F29+F28+F27+F24+F23+F22+F21+F20+F19+F18+F17+F16+F15+F13+F12+F11+F9+F26+F25+F10</f>
        <v>288052.59999999992</v>
      </c>
      <c r="G33" s="3">
        <f>F33/C33*100</f>
        <v>99.486013715510907</v>
      </c>
    </row>
    <row r="34" spans="1:7" x14ac:dyDescent="0.3">
      <c r="A34" s="23" t="s">
        <v>7</v>
      </c>
      <c r="B34" s="23"/>
      <c r="C34" s="23"/>
      <c r="D34" s="23"/>
      <c r="E34" s="23"/>
      <c r="F34" s="23"/>
      <c r="G34" s="23"/>
    </row>
    <row r="35" spans="1:7" x14ac:dyDescent="0.3">
      <c r="A35" s="23" t="s">
        <v>4</v>
      </c>
      <c r="B35" s="23"/>
      <c r="C35" s="23"/>
      <c r="D35" s="23"/>
      <c r="E35" s="23"/>
      <c r="F35" s="23"/>
      <c r="G35" s="23"/>
    </row>
    <row r="36" spans="1:7" ht="90" customHeight="1" x14ac:dyDescent="0.3">
      <c r="A36" s="4" t="s">
        <v>20</v>
      </c>
      <c r="B36" s="2">
        <v>7.5</v>
      </c>
      <c r="C36" s="2">
        <v>7.5</v>
      </c>
      <c r="D36" s="2">
        <f>C36-B36</f>
        <v>0</v>
      </c>
      <c r="E36" s="2">
        <v>7.5</v>
      </c>
      <c r="F36" s="2">
        <v>7.5</v>
      </c>
      <c r="G36" s="2">
        <f>F36/C36*100</f>
        <v>100</v>
      </c>
    </row>
    <row r="37" spans="1:7" ht="118.2" customHeight="1" x14ac:dyDescent="0.3">
      <c r="A37" s="4" t="s">
        <v>21</v>
      </c>
      <c r="B37" s="2">
        <v>4039.6</v>
      </c>
      <c r="C37" s="2">
        <v>4039.6</v>
      </c>
      <c r="D37" s="2">
        <f t="shared" ref="D37:D39" si="4">C37-B37</f>
        <v>0</v>
      </c>
      <c r="E37" s="2">
        <v>4039.6</v>
      </c>
      <c r="F37" s="2">
        <v>4039.6</v>
      </c>
      <c r="G37" s="2">
        <f t="shared" ref="G37:G39" si="5">F37/C37*100</f>
        <v>100</v>
      </c>
    </row>
    <row r="38" spans="1:7" ht="82.95" customHeight="1" x14ac:dyDescent="0.3">
      <c r="A38" s="4" t="s">
        <v>22</v>
      </c>
      <c r="B38" s="2">
        <v>5040</v>
      </c>
      <c r="C38" s="2">
        <v>0</v>
      </c>
      <c r="D38" s="2">
        <f t="shared" si="4"/>
        <v>-5040</v>
      </c>
      <c r="E38" s="2">
        <v>0</v>
      </c>
      <c r="F38" s="2">
        <v>0</v>
      </c>
      <c r="G38" s="2">
        <v>0</v>
      </c>
    </row>
    <row r="39" spans="1:7" ht="44.4" customHeight="1" x14ac:dyDescent="0.3">
      <c r="A39" s="4" t="s">
        <v>8</v>
      </c>
      <c r="B39" s="2">
        <v>4449</v>
      </c>
      <c r="C39" s="2">
        <v>5041.1000000000004</v>
      </c>
      <c r="D39" s="2">
        <f t="shared" si="4"/>
        <v>592.10000000000036</v>
      </c>
      <c r="E39" s="2">
        <v>5041.1000000000004</v>
      </c>
      <c r="F39" s="2">
        <v>5041.1000000000004</v>
      </c>
      <c r="G39" s="2">
        <f t="shared" si="5"/>
        <v>100</v>
      </c>
    </row>
    <row r="40" spans="1:7" x14ac:dyDescent="0.3">
      <c r="A40" s="23" t="s">
        <v>5</v>
      </c>
      <c r="B40" s="23"/>
      <c r="C40" s="23"/>
      <c r="D40" s="23"/>
      <c r="E40" s="23"/>
      <c r="F40" s="23"/>
      <c r="G40" s="23"/>
    </row>
    <row r="41" spans="1:7" ht="67.95" customHeight="1" x14ac:dyDescent="0.3">
      <c r="A41" s="7" t="s">
        <v>23</v>
      </c>
      <c r="B41" s="13">
        <v>10343.799999999999</v>
      </c>
      <c r="C41" s="13">
        <v>10343.799999999999</v>
      </c>
      <c r="D41" s="2">
        <f>C41-B41</f>
        <v>0</v>
      </c>
      <c r="E41" s="13">
        <v>10343.799999999999</v>
      </c>
      <c r="F41" s="13">
        <v>10343.799999999999</v>
      </c>
      <c r="G41" s="2">
        <v>100</v>
      </c>
    </row>
    <row r="42" spans="1:7" ht="150.6" customHeight="1" x14ac:dyDescent="0.3">
      <c r="A42" s="7" t="s">
        <v>52</v>
      </c>
      <c r="B42" s="13">
        <v>602.5</v>
      </c>
      <c r="C42" s="14">
        <v>0</v>
      </c>
      <c r="D42" s="2">
        <f t="shared" ref="D42:D62" si="6">C42-B42</f>
        <v>-602.5</v>
      </c>
      <c r="E42" s="14">
        <v>0</v>
      </c>
      <c r="F42" s="14">
        <v>0</v>
      </c>
      <c r="G42" s="2">
        <v>100</v>
      </c>
    </row>
    <row r="43" spans="1:7" ht="159.75" customHeight="1" x14ac:dyDescent="0.3">
      <c r="A43" s="4" t="s">
        <v>42</v>
      </c>
      <c r="B43" s="2">
        <v>11.4</v>
      </c>
      <c r="C43" s="2">
        <v>11.4</v>
      </c>
      <c r="D43" s="2">
        <f t="shared" si="6"/>
        <v>0</v>
      </c>
      <c r="E43" s="2">
        <v>11.4</v>
      </c>
      <c r="F43" s="2">
        <v>11.4</v>
      </c>
      <c r="G43" s="2">
        <f>F43/C43*100</f>
        <v>100</v>
      </c>
    </row>
    <row r="44" spans="1:7" ht="150.6" customHeight="1" x14ac:dyDescent="0.3">
      <c r="A44" s="4" t="s">
        <v>24</v>
      </c>
      <c r="B44" s="2">
        <v>1758.7</v>
      </c>
      <c r="C44" s="2">
        <v>1758.7</v>
      </c>
      <c r="D44" s="2">
        <f t="shared" si="6"/>
        <v>0</v>
      </c>
      <c r="E44" s="2">
        <v>1758.7</v>
      </c>
      <c r="F44" s="2">
        <v>1758.7</v>
      </c>
      <c r="G44" s="2">
        <f t="shared" ref="G44:G62" si="7">F44/C44*100</f>
        <v>100</v>
      </c>
    </row>
    <row r="45" spans="1:7" ht="126" customHeight="1" x14ac:dyDescent="0.3">
      <c r="A45" s="4" t="s">
        <v>25</v>
      </c>
      <c r="B45" s="2">
        <v>1241.4000000000001</v>
      </c>
      <c r="C45" s="2">
        <v>1241.4000000000001</v>
      </c>
      <c r="D45" s="2">
        <f t="shared" si="6"/>
        <v>0</v>
      </c>
      <c r="E45" s="2">
        <v>1241.4000000000001</v>
      </c>
      <c r="F45" s="2">
        <v>1241.4000000000001</v>
      </c>
      <c r="G45" s="2">
        <f t="shared" si="7"/>
        <v>100</v>
      </c>
    </row>
    <row r="46" spans="1:7" ht="58.2" customHeight="1" x14ac:dyDescent="0.3">
      <c r="A46" s="4" t="s">
        <v>44</v>
      </c>
      <c r="B46" s="2">
        <v>155745.60000000001</v>
      </c>
      <c r="C46" s="2">
        <v>12582</v>
      </c>
      <c r="D46" s="2">
        <f t="shared" si="6"/>
        <v>-143163.6</v>
      </c>
      <c r="E46" s="2">
        <v>12582</v>
      </c>
      <c r="F46" s="2">
        <v>12582</v>
      </c>
      <c r="G46" s="2">
        <f t="shared" si="7"/>
        <v>100</v>
      </c>
    </row>
    <row r="47" spans="1:7" ht="54.6" customHeight="1" x14ac:dyDescent="0.3">
      <c r="A47" s="4" t="s">
        <v>45</v>
      </c>
      <c r="B47" s="2">
        <v>17403.099999999999</v>
      </c>
      <c r="C47" s="2">
        <v>0</v>
      </c>
      <c r="D47" s="2">
        <f t="shared" si="6"/>
        <v>-17403.099999999999</v>
      </c>
      <c r="E47" s="2">
        <v>0</v>
      </c>
      <c r="F47" s="2">
        <v>0</v>
      </c>
      <c r="G47" s="2">
        <v>0</v>
      </c>
    </row>
    <row r="48" spans="1:7" ht="95.4" customHeight="1" x14ac:dyDescent="0.3">
      <c r="A48" s="4" t="s">
        <v>26</v>
      </c>
      <c r="B48" s="2">
        <v>1146.3</v>
      </c>
      <c r="C48" s="2">
        <v>1146.3</v>
      </c>
      <c r="D48" s="2">
        <f t="shared" si="6"/>
        <v>0</v>
      </c>
      <c r="E48" s="2">
        <v>1146.3</v>
      </c>
      <c r="F48" s="2">
        <v>1146.3</v>
      </c>
      <c r="G48" s="2">
        <f t="shared" si="7"/>
        <v>100</v>
      </c>
    </row>
    <row r="49" spans="1:7" ht="85.8" customHeight="1" x14ac:dyDescent="0.3">
      <c r="A49" s="4" t="s">
        <v>27</v>
      </c>
      <c r="B49" s="2">
        <v>1689.6</v>
      </c>
      <c r="C49" s="2">
        <v>1689.6</v>
      </c>
      <c r="D49" s="2">
        <f t="shared" si="6"/>
        <v>0</v>
      </c>
      <c r="E49" s="2">
        <v>1689.6</v>
      </c>
      <c r="F49" s="2">
        <v>1689.6</v>
      </c>
      <c r="G49" s="2">
        <f t="shared" si="7"/>
        <v>100</v>
      </c>
    </row>
    <row r="50" spans="1:7" ht="108" customHeight="1" x14ac:dyDescent="0.3">
      <c r="A50" s="4" t="s">
        <v>28</v>
      </c>
      <c r="B50" s="2">
        <v>487.2</v>
      </c>
      <c r="C50" s="2">
        <v>487.2</v>
      </c>
      <c r="D50" s="2">
        <f t="shared" si="6"/>
        <v>0</v>
      </c>
      <c r="E50" s="2">
        <v>487.2</v>
      </c>
      <c r="F50" s="2">
        <v>487.2</v>
      </c>
      <c r="G50" s="2">
        <f t="shared" si="7"/>
        <v>100</v>
      </c>
    </row>
    <row r="51" spans="1:7" ht="95.4" customHeight="1" x14ac:dyDescent="0.3">
      <c r="A51" s="4" t="s">
        <v>29</v>
      </c>
      <c r="B51" s="2">
        <v>49689.599999999999</v>
      </c>
      <c r="C51" s="2">
        <v>40118.300000000003</v>
      </c>
      <c r="D51" s="2">
        <f t="shared" si="6"/>
        <v>-9571.2999999999956</v>
      </c>
      <c r="E51" s="2">
        <v>39857.800000000003</v>
      </c>
      <c r="F51" s="2">
        <v>39857.800000000003</v>
      </c>
      <c r="G51" s="2">
        <f t="shared" si="7"/>
        <v>99.350670392314726</v>
      </c>
    </row>
    <row r="52" spans="1:7" ht="55.95" customHeight="1" x14ac:dyDescent="0.3">
      <c r="A52" s="4" t="s">
        <v>30</v>
      </c>
      <c r="B52" s="2">
        <v>14768.1</v>
      </c>
      <c r="C52" s="2">
        <v>14088.3</v>
      </c>
      <c r="D52" s="2">
        <f t="shared" si="6"/>
        <v>-679.80000000000109</v>
      </c>
      <c r="E52" s="2">
        <v>13972.1</v>
      </c>
      <c r="F52" s="2">
        <v>13972.1</v>
      </c>
      <c r="G52" s="2">
        <f t="shared" si="7"/>
        <v>99.17520211806962</v>
      </c>
    </row>
    <row r="53" spans="1:7" ht="86.4" customHeight="1" x14ac:dyDescent="0.3">
      <c r="A53" s="4" t="s">
        <v>22</v>
      </c>
      <c r="B53" s="2">
        <v>6160</v>
      </c>
      <c r="C53" s="2">
        <v>0</v>
      </c>
      <c r="D53" s="2">
        <f t="shared" si="6"/>
        <v>-6160</v>
      </c>
      <c r="E53" s="2">
        <v>0</v>
      </c>
      <c r="F53" s="2">
        <v>0</v>
      </c>
      <c r="G53" s="2">
        <v>0</v>
      </c>
    </row>
    <row r="54" spans="1:7" ht="84.6" customHeight="1" x14ac:dyDescent="0.3">
      <c r="A54" s="4" t="s">
        <v>22</v>
      </c>
      <c r="B54" s="2">
        <v>26470.1</v>
      </c>
      <c r="C54" s="2">
        <v>23668.799999999999</v>
      </c>
      <c r="D54" s="2">
        <f t="shared" si="6"/>
        <v>-2801.2999999999993</v>
      </c>
      <c r="E54" s="2">
        <v>19194.099999999999</v>
      </c>
      <c r="F54" s="2">
        <v>19194.099999999999</v>
      </c>
      <c r="G54" s="2">
        <f t="shared" si="7"/>
        <v>81.094521057256813</v>
      </c>
    </row>
    <row r="55" spans="1:7" ht="85.2" customHeight="1" x14ac:dyDescent="0.3">
      <c r="A55" s="4" t="s">
        <v>31</v>
      </c>
      <c r="B55" s="2">
        <v>5716.9</v>
      </c>
      <c r="C55" s="2">
        <v>5716.9</v>
      </c>
      <c r="D55" s="2">
        <f t="shared" si="6"/>
        <v>0</v>
      </c>
      <c r="E55" s="2">
        <v>5716.9</v>
      </c>
      <c r="F55" s="2">
        <v>5716.9</v>
      </c>
      <c r="G55" s="2">
        <f t="shared" si="7"/>
        <v>100</v>
      </c>
    </row>
    <row r="56" spans="1:7" ht="109.2" customHeight="1" x14ac:dyDescent="0.3">
      <c r="A56" s="4" t="s">
        <v>41</v>
      </c>
      <c r="B56" s="2">
        <v>1237475.2</v>
      </c>
      <c r="C56" s="2">
        <v>1294596.5</v>
      </c>
      <c r="D56" s="2">
        <f t="shared" si="6"/>
        <v>57121.300000000047</v>
      </c>
      <c r="E56" s="2">
        <v>1294364.8</v>
      </c>
      <c r="F56" s="2">
        <v>1294364.8</v>
      </c>
      <c r="G56" s="2">
        <f t="shared" si="7"/>
        <v>99.982102531560997</v>
      </c>
    </row>
    <row r="57" spans="1:7" ht="126" customHeight="1" x14ac:dyDescent="0.3">
      <c r="A57" s="4" t="s">
        <v>32</v>
      </c>
      <c r="B57" s="2">
        <v>85764</v>
      </c>
      <c r="C57" s="2">
        <v>70685.399999999994</v>
      </c>
      <c r="D57" s="2">
        <f t="shared" si="6"/>
        <v>-15078.600000000006</v>
      </c>
      <c r="E57" s="2">
        <v>69489.399999999994</v>
      </c>
      <c r="F57" s="2">
        <v>69489.399999999994</v>
      </c>
      <c r="G57" s="2">
        <f t="shared" si="7"/>
        <v>98.307995710571063</v>
      </c>
    </row>
    <row r="58" spans="1:7" ht="93.75" customHeight="1" x14ac:dyDescent="0.3">
      <c r="A58" s="4" t="s">
        <v>33</v>
      </c>
      <c r="B58" s="2">
        <v>29806</v>
      </c>
      <c r="C58" s="2">
        <f>25466</f>
        <v>25466</v>
      </c>
      <c r="D58" s="2">
        <f t="shared" si="6"/>
        <v>-4340</v>
      </c>
      <c r="E58" s="2">
        <v>25466</v>
      </c>
      <c r="F58" s="2">
        <v>25466</v>
      </c>
      <c r="G58" s="2">
        <f t="shared" si="7"/>
        <v>100</v>
      </c>
    </row>
    <row r="59" spans="1:7" ht="106.2" customHeight="1" x14ac:dyDescent="0.3">
      <c r="A59" s="4" t="s">
        <v>43</v>
      </c>
      <c r="B59" s="2">
        <v>593.70000000000005</v>
      </c>
      <c r="C59" s="2">
        <v>379.2</v>
      </c>
      <c r="D59" s="2">
        <f t="shared" si="6"/>
        <v>-214.50000000000006</v>
      </c>
      <c r="E59" s="2">
        <v>373.3</v>
      </c>
      <c r="F59" s="2">
        <v>373.3</v>
      </c>
      <c r="G59" s="2">
        <f t="shared" si="7"/>
        <v>98.444092827004226</v>
      </c>
    </row>
    <row r="60" spans="1:7" ht="82.5" customHeight="1" x14ac:dyDescent="0.3">
      <c r="A60" s="4" t="s">
        <v>34</v>
      </c>
      <c r="B60" s="2">
        <v>1355.2</v>
      </c>
      <c r="C60" s="2">
        <v>1355.2</v>
      </c>
      <c r="D60" s="2">
        <f t="shared" si="6"/>
        <v>0</v>
      </c>
      <c r="E60" s="2">
        <v>1355.2</v>
      </c>
      <c r="F60" s="2">
        <v>1355.2</v>
      </c>
      <c r="G60" s="2">
        <f t="shared" si="7"/>
        <v>100</v>
      </c>
    </row>
    <row r="61" spans="1:7" ht="96" customHeight="1" x14ac:dyDescent="0.3">
      <c r="A61" s="4" t="s">
        <v>35</v>
      </c>
      <c r="B61" s="2">
        <v>95</v>
      </c>
      <c r="C61" s="2">
        <v>95</v>
      </c>
      <c r="D61" s="2">
        <f t="shared" si="6"/>
        <v>0</v>
      </c>
      <c r="E61" s="2">
        <v>95</v>
      </c>
      <c r="F61" s="2">
        <v>95</v>
      </c>
      <c r="G61" s="2">
        <f t="shared" si="7"/>
        <v>100</v>
      </c>
    </row>
    <row r="62" spans="1:7" x14ac:dyDescent="0.3">
      <c r="A62" s="6" t="s">
        <v>9</v>
      </c>
      <c r="B62" s="3">
        <f>B61+B60+B59+B58+B57+B56+B55+B54+B53+B52+B51+B50+B49+B48+B47+B46+B45+B44+B43+B39+B38+B37+B36+B42+B41</f>
        <v>1661859.5000000002</v>
      </c>
      <c r="C62" s="3">
        <f>C61+C60+C59+C58+C57+C56+C55+C54+C53+C52+C51+C50+C49+C48+C47+C46+C45+C44+C43+C39+C38+C37+C36+C42+C41</f>
        <v>1514518.2000000002</v>
      </c>
      <c r="D62" s="3">
        <f t="shared" si="6"/>
        <v>-147341.30000000005</v>
      </c>
      <c r="E62" s="3">
        <f>E61+E60+E59+E58+E57+E56+E55+E54+E53+E52+E51+E50+E49+E48+E47+E46+E45+E44+E43+E39+E38+E37+E36+E42+E41</f>
        <v>1508233.2000000002</v>
      </c>
      <c r="F62" s="3">
        <f>F61+F60+F59+F58+F57+F56+F55+F54+F53+F52+F51+F50+F49+F48+F47+F46+F45+F44+F43+F39+F38+F37+F36+F42+F41</f>
        <v>1508233.2000000002</v>
      </c>
      <c r="G62" s="3">
        <f t="shared" si="7"/>
        <v>99.585016541894305</v>
      </c>
    </row>
    <row r="63" spans="1:7" x14ac:dyDescent="0.3">
      <c r="A63" s="23" t="s">
        <v>10</v>
      </c>
      <c r="B63" s="23"/>
      <c r="C63" s="23"/>
      <c r="D63" s="23"/>
      <c r="E63" s="23"/>
      <c r="F63" s="23"/>
      <c r="G63" s="23"/>
    </row>
    <row r="64" spans="1:7" x14ac:dyDescent="0.3">
      <c r="A64" s="23" t="s">
        <v>4</v>
      </c>
      <c r="B64" s="23"/>
      <c r="C64" s="23"/>
      <c r="D64" s="23"/>
      <c r="E64" s="23"/>
      <c r="F64" s="23"/>
      <c r="G64" s="23"/>
    </row>
    <row r="65" spans="1:7" ht="82.95" customHeight="1" x14ac:dyDescent="0.3">
      <c r="A65" s="4" t="s">
        <v>47</v>
      </c>
      <c r="B65" s="2">
        <v>36247.699999999997</v>
      </c>
      <c r="C65" s="2">
        <v>34509.9</v>
      </c>
      <c r="D65" s="2">
        <f>C65-B65</f>
        <v>-1737.7999999999956</v>
      </c>
      <c r="E65" s="2">
        <v>34323.199999999997</v>
      </c>
      <c r="F65" s="2">
        <v>34323.199999999997</v>
      </c>
      <c r="G65" s="14">
        <f>F65/C65*100</f>
        <v>99.458995824386605</v>
      </c>
    </row>
    <row r="66" spans="1:7" ht="70.2" customHeight="1" x14ac:dyDescent="0.3">
      <c r="A66" s="4" t="s">
        <v>69</v>
      </c>
      <c r="B66" s="2">
        <v>5700</v>
      </c>
      <c r="C66" s="2">
        <v>5700</v>
      </c>
      <c r="D66" s="2">
        <f>C66-B66</f>
        <v>0</v>
      </c>
      <c r="E66" s="2">
        <v>5700</v>
      </c>
      <c r="F66" s="2">
        <v>5700</v>
      </c>
      <c r="G66" s="14">
        <f>F66/C66*100</f>
        <v>100</v>
      </c>
    </row>
    <row r="67" spans="1:7" ht="121.2" customHeight="1" x14ac:dyDescent="0.3">
      <c r="A67" s="4" t="s">
        <v>56</v>
      </c>
      <c r="B67" s="2">
        <v>0</v>
      </c>
      <c r="C67" s="2">
        <v>291.60000000000002</v>
      </c>
      <c r="D67" s="2">
        <f>C67-B67</f>
        <v>291.60000000000002</v>
      </c>
      <c r="E67" s="2">
        <v>291.60000000000002</v>
      </c>
      <c r="F67" s="2">
        <v>291.60000000000002</v>
      </c>
      <c r="G67" s="14">
        <f>F67/C67*100</f>
        <v>100</v>
      </c>
    </row>
    <row r="68" spans="1:7" x14ac:dyDescent="0.3">
      <c r="A68" s="23" t="s">
        <v>5</v>
      </c>
      <c r="B68" s="23"/>
      <c r="C68" s="23"/>
      <c r="D68" s="23"/>
      <c r="E68" s="23"/>
      <c r="F68" s="23"/>
      <c r="G68" s="23"/>
    </row>
    <row r="69" spans="1:7" ht="138" customHeight="1" x14ac:dyDescent="0.3">
      <c r="A69" s="4" t="s">
        <v>49</v>
      </c>
      <c r="B69" s="2">
        <v>0</v>
      </c>
      <c r="C69" s="15">
        <v>240</v>
      </c>
      <c r="D69" s="15">
        <f t="shared" ref="D69:D76" si="8">C69-B69</f>
        <v>240</v>
      </c>
      <c r="E69" s="2">
        <v>240</v>
      </c>
      <c r="F69" s="2">
        <v>240</v>
      </c>
      <c r="G69" s="14">
        <f t="shared" ref="G69:G76" si="9">F69/C69*100</f>
        <v>100</v>
      </c>
    </row>
    <row r="70" spans="1:7" ht="125.4" customHeight="1" x14ac:dyDescent="0.3">
      <c r="A70" s="4" t="s">
        <v>56</v>
      </c>
      <c r="B70" s="2">
        <v>0</v>
      </c>
      <c r="C70" s="15">
        <v>456.2</v>
      </c>
      <c r="D70" s="15">
        <f t="shared" si="8"/>
        <v>456.2</v>
      </c>
      <c r="E70" s="2">
        <v>456.2</v>
      </c>
      <c r="F70" s="2">
        <v>456.2</v>
      </c>
      <c r="G70" s="14">
        <f t="shared" si="9"/>
        <v>100</v>
      </c>
    </row>
    <row r="71" spans="1:7" ht="68.400000000000006" customHeight="1" x14ac:dyDescent="0.3">
      <c r="A71" s="4" t="s">
        <v>55</v>
      </c>
      <c r="B71" s="2">
        <v>863.5</v>
      </c>
      <c r="C71" s="15">
        <v>718.1</v>
      </c>
      <c r="D71" s="15">
        <f t="shared" si="8"/>
        <v>-145.39999999999998</v>
      </c>
      <c r="E71" s="2">
        <v>710.4</v>
      </c>
      <c r="F71" s="2">
        <v>710.4</v>
      </c>
      <c r="G71" s="14">
        <f t="shared" si="9"/>
        <v>98.927725943461908</v>
      </c>
    </row>
    <row r="72" spans="1:7" ht="57.6" customHeight="1" x14ac:dyDescent="0.3">
      <c r="A72" s="4" t="s">
        <v>36</v>
      </c>
      <c r="B72" s="2">
        <v>4759.8</v>
      </c>
      <c r="C72" s="15">
        <v>4908.8999999999996</v>
      </c>
      <c r="D72" s="15">
        <f t="shared" si="8"/>
        <v>149.09999999999945</v>
      </c>
      <c r="E72" s="2">
        <v>4904.1000000000004</v>
      </c>
      <c r="F72" s="2">
        <v>4904.1000000000004</v>
      </c>
      <c r="G72" s="14">
        <f t="shared" si="9"/>
        <v>99.902218419605219</v>
      </c>
    </row>
    <row r="73" spans="1:7" ht="46.2" customHeight="1" x14ac:dyDescent="0.3">
      <c r="A73" s="4" t="s">
        <v>11</v>
      </c>
      <c r="B73" s="2">
        <v>0</v>
      </c>
      <c r="C73" s="15">
        <v>5023.3999999999996</v>
      </c>
      <c r="D73" s="15">
        <f t="shared" si="8"/>
        <v>5023.3999999999996</v>
      </c>
      <c r="E73" s="2">
        <v>5023.3999999999996</v>
      </c>
      <c r="F73" s="2">
        <v>5023.3999999999996</v>
      </c>
      <c r="G73" s="14">
        <f t="shared" si="9"/>
        <v>100</v>
      </c>
    </row>
    <row r="74" spans="1:7" ht="87.6" customHeight="1" x14ac:dyDescent="0.3">
      <c r="A74" s="4" t="s">
        <v>46</v>
      </c>
      <c r="B74" s="2">
        <v>0</v>
      </c>
      <c r="C74" s="15">
        <v>99661.9</v>
      </c>
      <c r="D74" s="15">
        <f t="shared" si="8"/>
        <v>99661.9</v>
      </c>
      <c r="E74" s="2">
        <v>99661.9</v>
      </c>
      <c r="F74" s="2">
        <v>99661.9</v>
      </c>
      <c r="G74" s="14">
        <f t="shared" si="9"/>
        <v>100</v>
      </c>
    </row>
    <row r="75" spans="1:7" x14ac:dyDescent="0.3">
      <c r="A75" s="8" t="s">
        <v>12</v>
      </c>
      <c r="B75" s="16">
        <f>B74+B73+B71+B69+B65+B72+B66</f>
        <v>47571</v>
      </c>
      <c r="C75" s="16">
        <f>C74+C73+C71+C69+C65+C72+C70+C66+C67</f>
        <v>151510</v>
      </c>
      <c r="D75" s="3">
        <f t="shared" si="8"/>
        <v>103939</v>
      </c>
      <c r="E75" s="16">
        <f>E74+E73+E71+E69+E65+E72+E70+E67+E66</f>
        <v>151310.79999999999</v>
      </c>
      <c r="F75" s="16">
        <f>F74+F73+F71+F69+F65+F72+F70+F67+F66</f>
        <v>151310.79999999999</v>
      </c>
      <c r="G75" s="17">
        <f t="shared" si="9"/>
        <v>99.868523529800001</v>
      </c>
    </row>
    <row r="76" spans="1:7" x14ac:dyDescent="0.3">
      <c r="A76" s="8" t="s">
        <v>50</v>
      </c>
      <c r="B76" s="16">
        <f>B75+B62+B33</f>
        <v>1821598.1000000003</v>
      </c>
      <c r="C76" s="16">
        <f>C75+C62+C33</f>
        <v>1955569</v>
      </c>
      <c r="D76" s="3">
        <f t="shared" si="8"/>
        <v>133970.89999999967</v>
      </c>
      <c r="E76" s="3">
        <f>E75+E62+E33</f>
        <v>1947596.6</v>
      </c>
      <c r="F76" s="16">
        <f>F75+F62+F33</f>
        <v>1947596.6</v>
      </c>
      <c r="G76" s="17">
        <f t="shared" si="9"/>
        <v>99.592323257323073</v>
      </c>
    </row>
    <row r="78" spans="1:7" ht="31.95" customHeight="1" x14ac:dyDescent="0.3"/>
    <row r="80" spans="1:7" ht="21" x14ac:dyDescent="0.4">
      <c r="A80" s="19"/>
    </row>
    <row r="81" spans="2:6" x14ac:dyDescent="0.3">
      <c r="B81" s="20"/>
      <c r="C81" s="20"/>
      <c r="D81" s="20"/>
      <c r="E81" s="10"/>
      <c r="F81" s="20"/>
    </row>
    <row r="82" spans="2:6" x14ac:dyDescent="0.3">
      <c r="B82" s="20"/>
      <c r="C82" s="20"/>
      <c r="D82" s="20"/>
      <c r="E82" s="10"/>
      <c r="F82" s="20"/>
    </row>
  </sheetData>
  <mergeCells count="11">
    <mergeCell ref="A63:G63"/>
    <mergeCell ref="A68:G68"/>
    <mergeCell ref="A3:G3"/>
    <mergeCell ref="E1:G1"/>
    <mergeCell ref="A7:G7"/>
    <mergeCell ref="A8:G8"/>
    <mergeCell ref="A14:G14"/>
    <mergeCell ref="A34:G34"/>
    <mergeCell ref="A35:G35"/>
    <mergeCell ref="A40:G40"/>
    <mergeCell ref="A64:G64"/>
  </mergeCells>
  <pageMargins left="0.70866141732283472" right="0.70866141732283472" top="0.74803149606299213" bottom="0.74803149606299213" header="0.31496062992125984" footer="0.31496062992125984"/>
  <pageSetup paperSize="9" scale="96" firstPageNumber="29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2023-03-27T05:46:17Z</dcterms:modified>
</cp:coreProperties>
</file>